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720" yWindow="420" windowWidth="18480" windowHeight="6408"/>
  </bookViews>
  <sheets>
    <sheet name="Sheet1" sheetId="1" r:id="rId1"/>
  </sheets>
  <definedNames>
    <definedName name="_xlnm.Print_Titles" localSheetId="0">Sheet1!$A:$D</definedName>
  </definedNames>
  <calcPr calcId="145621"/>
</workbook>
</file>

<file path=xl/calcChain.xml><?xml version="1.0" encoding="utf-8"?>
<calcChain xmlns="http://schemas.openxmlformats.org/spreadsheetml/2006/main">
  <c r="U14" i="1" l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13" i="1"/>
  <c r="T14" i="1"/>
  <c r="V14" i="1" s="1"/>
  <c r="T15" i="1"/>
  <c r="V15" i="1" s="1"/>
  <c r="T16" i="1"/>
  <c r="T17" i="1"/>
  <c r="V17" i="1" s="1"/>
  <c r="T18" i="1"/>
  <c r="V18" i="1" s="1"/>
  <c r="T19" i="1"/>
  <c r="V19" i="1" s="1"/>
  <c r="T20" i="1"/>
  <c r="V20" i="1" s="1"/>
  <c r="T21" i="1"/>
  <c r="V21" i="1" s="1"/>
  <c r="T22" i="1"/>
  <c r="V22" i="1" s="1"/>
  <c r="T23" i="1"/>
  <c r="V23" i="1" s="1"/>
  <c r="T24" i="1"/>
  <c r="V24" i="1" s="1"/>
  <c r="T25" i="1"/>
  <c r="V25" i="1" s="1"/>
  <c r="T26" i="1"/>
  <c r="V26" i="1" s="1"/>
  <c r="T27" i="1"/>
  <c r="V27" i="1" s="1"/>
  <c r="T28" i="1"/>
  <c r="V28" i="1" s="1"/>
  <c r="T29" i="1"/>
  <c r="V29" i="1" s="1"/>
  <c r="T30" i="1"/>
  <c r="V30" i="1" s="1"/>
  <c r="T31" i="1"/>
  <c r="V31" i="1" s="1"/>
  <c r="T32" i="1"/>
  <c r="V32" i="1" s="1"/>
  <c r="T13" i="1"/>
  <c r="V13" i="1" s="1"/>
  <c r="V16" i="1" l="1"/>
  <c r="V33" i="1"/>
  <c r="V37" i="1"/>
  <c r="S33" i="1"/>
  <c r="S36" i="1" s="1"/>
  <c r="R33" i="1"/>
  <c r="R36" i="1" s="1"/>
  <c r="O33" i="1"/>
  <c r="O36" i="1" s="1"/>
  <c r="N33" i="1"/>
  <c r="N36" i="1" s="1"/>
  <c r="K33" i="1"/>
  <c r="K36" i="1" s="1"/>
  <c r="J33" i="1"/>
  <c r="J36" i="1" s="1"/>
  <c r="T33" i="1"/>
  <c r="Q33" i="1"/>
  <c r="Q36" i="1" s="1"/>
  <c r="P33" i="1"/>
  <c r="P36" i="1" s="1"/>
  <c r="M33" i="1"/>
  <c r="M36" i="1" s="1"/>
  <c r="L33" i="1"/>
  <c r="L36" i="1" s="1"/>
  <c r="I33" i="1"/>
  <c r="I36" i="1" s="1"/>
  <c r="H33" i="1"/>
  <c r="H36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5" i="1" s="1"/>
  <c r="A36" i="1" s="1"/>
  <c r="X14" i="1" l="1"/>
  <c r="X15" i="1"/>
  <c r="X19" i="1"/>
  <c r="X23" i="1"/>
  <c r="X27" i="1"/>
  <c r="X31" i="1"/>
  <c r="X18" i="1"/>
  <c r="X22" i="1"/>
  <c r="X26" i="1"/>
  <c r="X30" i="1"/>
  <c r="X17" i="1"/>
  <c r="X21" i="1"/>
  <c r="X25" i="1"/>
  <c r="X29" i="1"/>
  <c r="X16" i="1"/>
  <c r="X20" i="1"/>
  <c r="X24" i="1"/>
  <c r="X28" i="1"/>
  <c r="X32" i="1"/>
  <c r="F33" i="1"/>
  <c r="G19" i="1" s="1"/>
  <c r="U33" i="1"/>
  <c r="W19" i="1" s="1"/>
  <c r="X13" i="1"/>
  <c r="W23" i="1" l="1"/>
  <c r="W30" i="1"/>
  <c r="W15" i="1"/>
  <c r="W26" i="1"/>
  <c r="W31" i="1"/>
  <c r="F36" i="1"/>
  <c r="G25" i="1"/>
  <c r="G21" i="1"/>
  <c r="G17" i="1"/>
  <c r="G13" i="1"/>
  <c r="G32" i="1"/>
  <c r="G20" i="1"/>
  <c r="G16" i="1"/>
  <c r="G28" i="1"/>
  <c r="G24" i="1"/>
  <c r="G26" i="1"/>
  <c r="G18" i="1"/>
  <c r="G31" i="1"/>
  <c r="X33" i="1"/>
  <c r="G30" i="1"/>
  <c r="G22" i="1"/>
  <c r="G14" i="1"/>
  <c r="G23" i="1"/>
  <c r="W18" i="1"/>
  <c r="W27" i="1"/>
  <c r="G29" i="1"/>
  <c r="W28" i="1"/>
  <c r="W24" i="1"/>
  <c r="W20" i="1"/>
  <c r="W16" i="1"/>
  <c r="W29" i="1"/>
  <c r="W25" i="1"/>
  <c r="W17" i="1"/>
  <c r="W13" i="1"/>
  <c r="W32" i="1"/>
  <c r="W21" i="1"/>
  <c r="G15" i="1"/>
  <c r="G27" i="1"/>
  <c r="W22" i="1"/>
  <c r="W14" i="1"/>
  <c r="W33" i="1" l="1"/>
  <c r="G33" i="1"/>
</calcChain>
</file>

<file path=xl/sharedStrings.xml><?xml version="1.0" encoding="utf-8"?>
<sst xmlns="http://schemas.openxmlformats.org/spreadsheetml/2006/main" count="73" uniqueCount="68">
  <si>
    <t>EL PASO ELECTRIC COMPANY</t>
  </si>
  <si>
    <t>TEXAS CLASS ALLOCATION FACTORS</t>
  </si>
  <si>
    <t>Coincident Demand at Source (kW)</t>
  </si>
  <si>
    <t>Line No.</t>
  </si>
  <si>
    <t xml:space="preserve"> </t>
  </si>
  <si>
    <t>Rate</t>
  </si>
  <si>
    <t>Texas Rate Class</t>
  </si>
  <si>
    <t>Annual Energy at Source, kWh</t>
  </si>
  <si>
    <t>12-CP Average Demand, kW</t>
  </si>
  <si>
    <t>Annual Average Demand, kW</t>
  </si>
  <si>
    <t>Excess Demand, kW</t>
  </si>
  <si>
    <t>Texas</t>
  </si>
  <si>
    <t>Texas Firm</t>
  </si>
  <si>
    <t>Texas Non-Firm</t>
  </si>
  <si>
    <t>Total Texas</t>
  </si>
  <si>
    <t>Load Factor =</t>
  </si>
  <si>
    <t>1 Minus Load Factor =</t>
  </si>
  <si>
    <t>Residential Service</t>
  </si>
  <si>
    <t>Small General Service</t>
  </si>
  <si>
    <t>Residential DG Service</t>
  </si>
  <si>
    <t>Outdoor Recreational Lighting Service</t>
  </si>
  <si>
    <t>Street Lighting</t>
  </si>
  <si>
    <t>Traffic Signals</t>
  </si>
  <si>
    <t>Municipal Pumping  Service</t>
  </si>
  <si>
    <t>Municipal Pumping  Service - TOU</t>
  </si>
  <si>
    <t>Electrolytic Refining Service</t>
  </si>
  <si>
    <t>Off Peak Water Heating Service</t>
  </si>
  <si>
    <t>Irrigation Service</t>
  </si>
  <si>
    <t>General Service</t>
  </si>
  <si>
    <t>Large Power Service</t>
  </si>
  <si>
    <t xml:space="preserve">Large Power Off-Peak Service </t>
  </si>
  <si>
    <t>Petroleum Refining Service</t>
  </si>
  <si>
    <t>Private Area Lighting Service</t>
  </si>
  <si>
    <t>Electric Furnace Rate</t>
  </si>
  <si>
    <t>Military Reservation Service</t>
  </si>
  <si>
    <t>Cotton Gin Service</t>
  </si>
  <si>
    <t>City and County Service</t>
  </si>
  <si>
    <t>TXRT01</t>
  </si>
  <si>
    <t>TXRT02</t>
  </si>
  <si>
    <t>TXRT03</t>
  </si>
  <si>
    <t>TXRT07</t>
  </si>
  <si>
    <t>TXRT08</t>
  </si>
  <si>
    <t>TXRT09</t>
  </si>
  <si>
    <t>TXRT11</t>
  </si>
  <si>
    <t>TXRT11TOU</t>
  </si>
  <si>
    <t>TXRT15</t>
  </si>
  <si>
    <t>TXRTWH</t>
  </si>
  <si>
    <t>TXRT22</t>
  </si>
  <si>
    <t>TXRT24</t>
  </si>
  <si>
    <t>TXRT25</t>
  </si>
  <si>
    <t>TXRT25A</t>
  </si>
  <si>
    <t>TXRT26</t>
  </si>
  <si>
    <t>TXRT28</t>
  </si>
  <si>
    <t>TXRT30</t>
  </si>
  <si>
    <t>TXRT31</t>
  </si>
  <si>
    <t>TXRT34</t>
  </si>
  <si>
    <t>TXRT41</t>
  </si>
  <si>
    <t xml:space="preserve">DPROD12 </t>
  </si>
  <si>
    <t>DTRAN12</t>
  </si>
  <si>
    <t>Energy Allocator</t>
  </si>
  <si>
    <t>DPROD12 and DTRAN12 ALLOCATORS</t>
  </si>
  <si>
    <t>SOAH Docket No. 473-17-2686</t>
  </si>
  <si>
    <t>PUC Docket no. 46831</t>
  </si>
  <si>
    <t>Attachment 1</t>
  </si>
  <si>
    <t>TIEC's 3RD, Q. No. TIEC 3-2</t>
  </si>
  <si>
    <t>Page 2 of 2</t>
  </si>
  <si>
    <t>Page 1 of 2</t>
  </si>
  <si>
    <t>FOR THE PERIOD ENDED SEPTEMBER 30,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</si>
</sst>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0%"/>
    <numFmt numFmtId="165" formatCode="mmm\ yyyy"/>
    <numFmt numFmtId="166" formatCode="#,##0.000000_);\(#,##0.0000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1"/>
      <color indexed="12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u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3" fontId="8" fillId="0" borderId="0" applyFont="0" applyFill="0" applyBorder="0" applyAlignment="0" applyProtection="0"/>
    <xf numFmtId="10" fontId="2" fillId="0" borderId="0"/>
  </cellStyleXfs>
  <cellXfs count="38">
    <xf numFmtId="0" fontId="0" fillId="0" borderId="0" xfId="0"/>
    <xf numFmtId="0" fontId="2" fillId="0" borderId="0" xfId="2" applyFont="1" applyAlignment="1"/>
    <xf numFmtId="0" fontId="4" fillId="0" borderId="0" xfId="2" applyNumberFormat="1" applyFont="1" applyAlignment="1"/>
    <xf numFmtId="0" fontId="2" fillId="0" borderId="0" xfId="2" applyFont="1" applyAlignment="1">
      <alignment horizontal="center"/>
    </xf>
    <xf numFmtId="0" fontId="3" fillId="0" borderId="0" xfId="3" applyFont="1"/>
    <xf numFmtId="0" fontId="2" fillId="0" borderId="0" xfId="3" applyFont="1" applyAlignment="1">
      <alignment horizontal="center"/>
    </xf>
    <xf numFmtId="0" fontId="2" fillId="0" borderId="2" xfId="2" applyFont="1" applyBorder="1" applyAlignment="1">
      <alignment horizontal="centerContinuous" wrapText="1"/>
    </xf>
    <xf numFmtId="0" fontId="2" fillId="0" borderId="0" xfId="2" applyFont="1" applyBorder="1" applyAlignment="1">
      <alignment horizontal="centerContinuous"/>
    </xf>
    <xf numFmtId="0" fontId="2" fillId="0" borderId="2" xfId="2" applyFont="1" applyBorder="1" applyAlignment="1"/>
    <xf numFmtId="0" fontId="2" fillId="0" borderId="2" xfId="2" applyFont="1" applyBorder="1" applyAlignment="1">
      <alignment horizontal="center"/>
    </xf>
    <xf numFmtId="0" fontId="7" fillId="0" borderId="0" xfId="2" applyFont="1" applyAlignment="1"/>
    <xf numFmtId="0" fontId="2" fillId="0" borderId="2" xfId="2" applyFont="1" applyFill="1" applyBorder="1" applyAlignment="1">
      <alignment horizontal="right" wrapText="1"/>
    </xf>
    <xf numFmtId="164" fontId="2" fillId="0" borderId="2" xfId="2" applyNumberFormat="1" applyFont="1" applyFill="1" applyBorder="1" applyAlignment="1">
      <alignment horizontal="right" wrapText="1"/>
    </xf>
    <xf numFmtId="1" fontId="2" fillId="0" borderId="0" xfId="2" applyNumberFormat="1" applyFont="1" applyAlignment="1"/>
    <xf numFmtId="0" fontId="2" fillId="0" borderId="1" xfId="0" applyFont="1" applyFill="1" applyBorder="1" applyAlignment="1"/>
    <xf numFmtId="0" fontId="2" fillId="0" borderId="0" xfId="2" applyFont="1" applyAlignment="1" applyProtection="1">
      <protection hidden="1"/>
    </xf>
    <xf numFmtId="3" fontId="2" fillId="0" borderId="3" xfId="4" applyFont="1" applyFill="1" applyBorder="1" applyAlignment="1"/>
    <xf numFmtId="0" fontId="2" fillId="0" borderId="0" xfId="2" applyFont="1" applyFill="1" applyAlignment="1"/>
    <xf numFmtId="3" fontId="2" fillId="0" borderId="0" xfId="4" applyFont="1" applyFill="1" applyAlignment="1"/>
    <xf numFmtId="0" fontId="2" fillId="0" borderId="0" xfId="2" applyFont="1" applyFill="1" applyAlignment="1">
      <alignment horizontal="right"/>
    </xf>
    <xf numFmtId="166" fontId="2" fillId="0" borderId="0" xfId="4" applyNumberFormat="1" applyFont="1" applyFill="1" applyAlignment="1"/>
    <xf numFmtId="3" fontId="2" fillId="0" borderId="0" xfId="1" applyNumberFormat="1" applyFont="1" applyFill="1" applyAlignment="1"/>
    <xf numFmtId="1" fontId="2" fillId="0" borderId="0" xfId="0" applyNumberFormat="1" applyFont="1" applyFill="1" applyAlignment="1"/>
    <xf numFmtId="164" fontId="0" fillId="0" borderId="0" xfId="0" applyNumberFormat="1"/>
    <xf numFmtId="0" fontId="2" fillId="0" borderId="0" xfId="2" applyFont="1" applyFill="1" applyAlignment="1">
      <alignment horizontal="centerContinuous"/>
    </xf>
    <xf numFmtId="0" fontId="3" fillId="0" borderId="0" xfId="3" applyFont="1" applyFill="1"/>
    <xf numFmtId="0" fontId="5" fillId="0" borderId="0" xfId="0" applyFont="1" applyFill="1"/>
    <xf numFmtId="165" fontId="2" fillId="0" borderId="2" xfId="0" applyNumberFormat="1" applyFont="1" applyFill="1" applyBorder="1" applyAlignment="1">
      <alignment horizontal="center" wrapText="1"/>
    </xf>
    <xf numFmtId="164" fontId="2" fillId="0" borderId="0" xfId="5" applyNumberFormat="1" applyFill="1"/>
    <xf numFmtId="164" fontId="2" fillId="0" borderId="0" xfId="5" applyNumberFormat="1" applyFont="1" applyFill="1"/>
    <xf numFmtId="3" fontId="2" fillId="0" borderId="3" xfId="2" applyNumberFormat="1" applyFont="1" applyFill="1" applyBorder="1" applyAlignment="1"/>
    <xf numFmtId="164" fontId="2" fillId="0" borderId="3" xfId="5" applyNumberFormat="1" applyFont="1" applyFill="1" applyBorder="1"/>
    <xf numFmtId="0" fontId="2" fillId="0" borderId="3" xfId="2" applyFont="1" applyFill="1" applyBorder="1" applyAlignment="1"/>
    <xf numFmtId="166" fontId="2" fillId="0" borderId="0" xfId="2" applyNumberFormat="1" applyFont="1" applyFill="1" applyAlignment="1"/>
    <xf numFmtId="0" fontId="0" fillId="0" borderId="0" xfId="0" applyFill="1"/>
    <xf numFmtId="0" fontId="2" fillId="0" borderId="0" xfId="0" applyFont="1" applyFill="1" applyAlignment="1">
      <alignment horizontal="right"/>
    </xf>
    <xf numFmtId="0" fontId="6" fillId="0" borderId="0" xfId="0" applyFont="1" applyFill="1" applyBorder="1" applyAlignment="1"/>
    <xf numFmtId="0" fontId="6" fillId="0" borderId="1" xfId="0" applyFont="1" applyFill="1" applyBorder="1" applyAlignment="1">
      <alignment horizontal="center"/>
    </xf>
  </cellXfs>
  <cellStyles count="6">
    <cellStyle name="Comma" xfId="1" builtinId="3"/>
    <cellStyle name="Comma 13" xfId="4"/>
    <cellStyle name="Normal" xfId="0" builtinId="0"/>
    <cellStyle name="Normal 2" xfId="2"/>
    <cellStyle name="Normal 39" xfId="3"/>
    <cellStyle name="Percent 1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topLeftCell="I7" zoomScaleNormal="100" workbookViewId="0">
      <selection activeCell="W13" sqref="W13"/>
    </sheetView>
  </sheetViews>
  <sheetFormatPr defaultRowHeight="14.4" x14ac:dyDescent="0.3"/>
  <cols>
    <col min="2" max="2" width="4.5546875" customWidth="1"/>
    <col min="4" max="4" width="37" bestFit="1" customWidth="1"/>
    <col min="5" max="5" width="3.6640625" customWidth="1"/>
    <col min="6" max="6" width="14.33203125" style="34" bestFit="1" customWidth="1"/>
    <col min="7" max="7" width="11.44140625" style="34" bestFit="1" customWidth="1"/>
    <col min="8" max="8" width="10.109375" style="34" bestFit="1" customWidth="1"/>
    <col min="9" max="9" width="9.6640625" style="34" bestFit="1" customWidth="1"/>
    <col min="10" max="10" width="10" style="34" bestFit="1" customWidth="1"/>
    <col min="11" max="11" width="9.44140625" style="34" bestFit="1" customWidth="1"/>
    <col min="12" max="12" width="9.6640625" style="34" bestFit="1" customWidth="1"/>
    <col min="13" max="13" width="9.5546875" style="34" bestFit="1" customWidth="1"/>
    <col min="14" max="14" width="9.33203125" style="34" bestFit="1" customWidth="1"/>
    <col min="15" max="20" width="10.109375" style="34" bestFit="1" customWidth="1"/>
    <col min="21" max="21" width="9.109375" style="34"/>
    <col min="22" max="22" width="10.33203125" style="34" bestFit="1" customWidth="1"/>
    <col min="23" max="24" width="11.44140625" style="34" bestFit="1" customWidth="1"/>
  </cols>
  <sheetData>
    <row r="1" spans="1:29" x14ac:dyDescent="0.3">
      <c r="A1" s="1" t="s">
        <v>0</v>
      </c>
      <c r="B1" s="1"/>
      <c r="C1" s="1"/>
      <c r="D1" s="1"/>
      <c r="E1" s="1"/>
      <c r="F1" s="17"/>
      <c r="G1" s="17"/>
      <c r="H1" s="17"/>
      <c r="I1" s="17"/>
      <c r="J1" s="17"/>
      <c r="K1" s="17"/>
      <c r="L1" s="17"/>
      <c r="M1" s="24"/>
      <c r="N1" s="35" t="s">
        <v>61</v>
      </c>
      <c r="O1" s="24"/>
      <c r="P1" s="24"/>
      <c r="Q1" s="24"/>
      <c r="R1" s="24"/>
      <c r="S1" s="24"/>
      <c r="T1" s="17"/>
      <c r="U1" s="19"/>
      <c r="V1" s="19"/>
      <c r="W1" s="17"/>
      <c r="X1" s="35" t="s">
        <v>61</v>
      </c>
    </row>
    <row r="2" spans="1:29" x14ac:dyDescent="0.3">
      <c r="A2" s="1" t="s">
        <v>1</v>
      </c>
      <c r="B2" s="1"/>
      <c r="C2" s="1"/>
      <c r="D2" s="1"/>
      <c r="E2" s="1"/>
      <c r="F2" s="17"/>
      <c r="G2" s="17"/>
      <c r="H2" s="17"/>
      <c r="I2" s="17"/>
      <c r="J2" s="17"/>
      <c r="K2" s="17"/>
      <c r="L2" s="17"/>
      <c r="M2" s="24"/>
      <c r="N2" s="35" t="s">
        <v>62</v>
      </c>
      <c r="O2" s="24"/>
      <c r="P2" s="24"/>
      <c r="Q2" s="24"/>
      <c r="R2" s="24"/>
      <c r="S2" s="24"/>
      <c r="T2" s="17"/>
      <c r="U2" s="19"/>
      <c r="V2" s="19"/>
      <c r="W2" s="17"/>
      <c r="X2" s="35" t="s">
        <v>62</v>
      </c>
    </row>
    <row r="3" spans="1:29" x14ac:dyDescent="0.3">
      <c r="A3" s="1" t="s">
        <v>60</v>
      </c>
      <c r="B3" s="1"/>
      <c r="C3" s="1"/>
      <c r="D3" s="1"/>
      <c r="E3" s="1"/>
      <c r="F3" s="17"/>
      <c r="G3" s="17"/>
      <c r="H3" s="17"/>
      <c r="I3" s="17"/>
      <c r="J3" s="17"/>
      <c r="K3" s="17"/>
      <c r="L3" s="17"/>
      <c r="M3" s="17"/>
      <c r="N3" s="35" t="s">
        <v>64</v>
      </c>
      <c r="O3" s="17"/>
      <c r="P3" s="17"/>
      <c r="Q3" s="17"/>
      <c r="R3" s="17"/>
      <c r="S3" s="17"/>
      <c r="T3" s="17"/>
      <c r="U3" s="17"/>
      <c r="V3" s="17"/>
      <c r="W3" s="17"/>
      <c r="X3" s="35" t="s">
        <v>64</v>
      </c>
    </row>
    <row r="4" spans="1:29" x14ac:dyDescent="0.3">
      <c r="A4" s="1" t="s">
        <v>67</v>
      </c>
      <c r="B4" s="1"/>
      <c r="C4" s="1"/>
      <c r="D4" s="1"/>
      <c r="E4" s="1"/>
      <c r="F4" s="17"/>
      <c r="G4" s="17"/>
      <c r="H4" s="17"/>
      <c r="I4" s="17"/>
      <c r="J4" s="17"/>
      <c r="K4" s="17"/>
      <c r="L4" s="17"/>
      <c r="M4" s="17"/>
      <c r="N4" s="35" t="s">
        <v>63</v>
      </c>
      <c r="O4" s="17"/>
      <c r="P4" s="17"/>
      <c r="Q4" s="17"/>
      <c r="R4" s="17"/>
      <c r="S4" s="17"/>
      <c r="T4" s="17"/>
      <c r="U4" s="17"/>
      <c r="V4" s="17"/>
      <c r="W4" s="19"/>
      <c r="X4" s="35" t="s">
        <v>63</v>
      </c>
    </row>
    <row r="5" spans="1:29" x14ac:dyDescent="0.3">
      <c r="A5" s="1"/>
      <c r="B5" s="1"/>
      <c r="C5" s="1"/>
      <c r="D5" s="1"/>
      <c r="E5" s="1"/>
      <c r="F5" s="17"/>
      <c r="G5" s="17"/>
      <c r="H5" s="17"/>
      <c r="I5" s="17"/>
      <c r="J5" s="17"/>
      <c r="K5" s="17"/>
      <c r="L5" s="17"/>
      <c r="M5" s="17"/>
      <c r="N5" s="35" t="s">
        <v>66</v>
      </c>
      <c r="O5" s="17"/>
      <c r="P5" s="17"/>
      <c r="Q5" s="17"/>
      <c r="R5" s="17"/>
      <c r="S5" s="17"/>
      <c r="T5" s="17"/>
      <c r="U5" s="17"/>
      <c r="V5" s="17"/>
      <c r="W5" s="19"/>
      <c r="X5" s="35" t="s">
        <v>65</v>
      </c>
    </row>
    <row r="6" spans="1:29" x14ac:dyDescent="0.3">
      <c r="A6" s="1"/>
      <c r="B6" s="1"/>
      <c r="C6" s="1"/>
      <c r="D6" s="1"/>
      <c r="E6" s="1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9"/>
      <c r="X6" s="19"/>
    </row>
    <row r="7" spans="1:29" x14ac:dyDescent="0.3">
      <c r="A7" s="2"/>
      <c r="B7" s="1"/>
      <c r="C7" s="1"/>
      <c r="D7" s="1"/>
      <c r="E7" s="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9" x14ac:dyDescent="0.3">
      <c r="A8" s="1"/>
      <c r="B8" s="1"/>
      <c r="C8" s="3"/>
      <c r="D8" s="3"/>
      <c r="E8" s="1"/>
      <c r="F8" s="17"/>
      <c r="G8" s="17"/>
      <c r="H8" s="17"/>
      <c r="I8" s="17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</row>
    <row r="9" spans="1:29" x14ac:dyDescent="0.3">
      <c r="A9" s="1"/>
      <c r="B9" s="1"/>
      <c r="C9" s="3"/>
      <c r="D9" s="3"/>
      <c r="E9" s="1"/>
      <c r="F9" s="17"/>
      <c r="G9" s="17"/>
      <c r="H9" s="17"/>
      <c r="I9" s="17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9" ht="15.6" x14ac:dyDescent="0.3">
      <c r="A10" s="4"/>
      <c r="B10" s="4"/>
      <c r="C10" s="5"/>
      <c r="D10" s="5"/>
      <c r="E10" s="4"/>
      <c r="F10" s="25"/>
      <c r="G10" s="25"/>
      <c r="H10" s="37" t="s">
        <v>2</v>
      </c>
      <c r="I10" s="37"/>
      <c r="J10" s="37"/>
      <c r="K10" s="37"/>
      <c r="L10" s="37"/>
      <c r="M10" s="37"/>
      <c r="N10" s="37"/>
      <c r="O10" s="37" t="s">
        <v>2</v>
      </c>
      <c r="P10" s="37"/>
      <c r="Q10" s="37"/>
      <c r="R10" s="37"/>
      <c r="S10" s="37"/>
      <c r="T10" s="36"/>
      <c r="U10" s="26"/>
      <c r="V10" s="26"/>
      <c r="W10" s="26"/>
      <c r="X10" s="26"/>
    </row>
    <row r="11" spans="1:29" ht="59.25" customHeight="1" x14ac:dyDescent="0.3">
      <c r="A11" s="6" t="s">
        <v>3</v>
      </c>
      <c r="B11" s="7" t="s">
        <v>4</v>
      </c>
      <c r="C11" s="8" t="s">
        <v>5</v>
      </c>
      <c r="D11" s="9" t="s">
        <v>6</v>
      </c>
      <c r="E11" s="10"/>
      <c r="F11" s="11" t="s">
        <v>7</v>
      </c>
      <c r="G11" s="12" t="s">
        <v>59</v>
      </c>
      <c r="H11" s="27">
        <v>42278</v>
      </c>
      <c r="I11" s="27">
        <v>42309</v>
      </c>
      <c r="J11" s="27">
        <v>42339</v>
      </c>
      <c r="K11" s="27">
        <v>42370</v>
      </c>
      <c r="L11" s="27">
        <v>42401</v>
      </c>
      <c r="M11" s="27">
        <v>42430</v>
      </c>
      <c r="N11" s="27">
        <v>42461</v>
      </c>
      <c r="O11" s="27">
        <v>42491</v>
      </c>
      <c r="P11" s="27">
        <v>42522</v>
      </c>
      <c r="Q11" s="27">
        <v>42552</v>
      </c>
      <c r="R11" s="27">
        <v>42583</v>
      </c>
      <c r="S11" s="27">
        <v>42614</v>
      </c>
      <c r="T11" s="11" t="s">
        <v>8</v>
      </c>
      <c r="U11" s="11" t="s">
        <v>9</v>
      </c>
      <c r="V11" s="11" t="s">
        <v>10</v>
      </c>
      <c r="W11" s="11" t="s">
        <v>57</v>
      </c>
      <c r="X11" s="11" t="s">
        <v>58</v>
      </c>
    </row>
    <row r="12" spans="1:29" x14ac:dyDescent="0.3">
      <c r="A12" s="1"/>
      <c r="B12" s="1"/>
      <c r="C12" s="13"/>
      <c r="D12" s="14" t="s">
        <v>11</v>
      </c>
      <c r="E12" s="1"/>
      <c r="F12" s="18"/>
      <c r="G12" s="2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29"/>
      <c r="X12" s="29"/>
    </row>
    <row r="13" spans="1:29" x14ac:dyDescent="0.3">
      <c r="A13" s="1">
        <f t="shared" ref="A13:A33" si="0">(A12+1)</f>
        <v>1</v>
      </c>
      <c r="B13" s="1"/>
      <c r="C13" s="13" t="s">
        <v>37</v>
      </c>
      <c r="D13" s="13" t="s">
        <v>17</v>
      </c>
      <c r="E13" s="1"/>
      <c r="F13" s="18">
        <v>2296885516.3574438</v>
      </c>
      <c r="G13" s="28">
        <f t="shared" ref="G13:G32" si="1">F13/$F$33</f>
        <v>0.36590399701806514</v>
      </c>
      <c r="H13" s="18">
        <v>393611.81972026406</v>
      </c>
      <c r="I13" s="18">
        <v>280677.00111409213</v>
      </c>
      <c r="J13" s="18">
        <v>329296.90951173054</v>
      </c>
      <c r="K13" s="18">
        <v>338802.58349831193</v>
      </c>
      <c r="L13" s="18">
        <v>298599.64957605145</v>
      </c>
      <c r="M13" s="18">
        <v>223466.45677180664</v>
      </c>
      <c r="N13" s="18">
        <v>248377.42637984201</v>
      </c>
      <c r="O13" s="18">
        <v>435415.43415467767</v>
      </c>
      <c r="P13" s="18">
        <v>629916.29080211825</v>
      </c>
      <c r="Q13" s="18">
        <v>609510.22040014609</v>
      </c>
      <c r="R13" s="18">
        <v>579622.22924282833</v>
      </c>
      <c r="S13" s="18">
        <v>483916.64152327587</v>
      </c>
      <c r="T13" s="18">
        <f t="shared" ref="T13:T32" si="2">AVERAGE(H13:S13)</f>
        <v>404267.7218912621</v>
      </c>
      <c r="U13" s="18">
        <f t="shared" ref="U13:U32" si="3">F13/8784</f>
        <v>261485.14530480918</v>
      </c>
      <c r="V13" s="21">
        <f>IF(T13-U13&lt;0,0,T13-U13)</f>
        <v>142782.57658645292</v>
      </c>
      <c r="W13" s="29">
        <f t="shared" ref="W13:W32" si="4">U13/U$33*V$36+V13/V$33*V$37</f>
        <v>0.38005477827128509</v>
      </c>
      <c r="X13" s="29">
        <f t="shared" ref="X13:X32" si="5">T13/T$33</f>
        <v>0.37617063450576416</v>
      </c>
      <c r="AB13" s="23"/>
      <c r="AC13" s="23"/>
    </row>
    <row r="14" spans="1:29" x14ac:dyDescent="0.3">
      <c r="A14" s="1">
        <f t="shared" si="0"/>
        <v>2</v>
      </c>
      <c r="B14" s="1"/>
      <c r="C14" s="13" t="s">
        <v>38</v>
      </c>
      <c r="D14" s="13" t="s">
        <v>18</v>
      </c>
      <c r="E14" s="1"/>
      <c r="F14" s="18">
        <v>301435284.08225328</v>
      </c>
      <c r="G14" s="28">
        <f t="shared" si="1"/>
        <v>4.8019970739720572E-2</v>
      </c>
      <c r="H14" s="18">
        <v>59668.923142607608</v>
      </c>
      <c r="I14" s="18">
        <v>31390.428190107468</v>
      </c>
      <c r="J14" s="18">
        <v>33920.655466883836</v>
      </c>
      <c r="K14" s="18">
        <v>31411.219078865932</v>
      </c>
      <c r="L14" s="18">
        <v>37072.278272196432</v>
      </c>
      <c r="M14" s="18">
        <v>35619.805893955701</v>
      </c>
      <c r="N14" s="18">
        <v>51136.138351210589</v>
      </c>
      <c r="O14" s="18">
        <v>59006.353899499321</v>
      </c>
      <c r="P14" s="18">
        <v>83245.795658629446</v>
      </c>
      <c r="Q14" s="18">
        <v>82684.397740141125</v>
      </c>
      <c r="R14" s="18">
        <v>67833.315291867155</v>
      </c>
      <c r="S14" s="18">
        <v>75337.120605726072</v>
      </c>
      <c r="T14" s="18">
        <f t="shared" si="2"/>
        <v>54027.202632640889</v>
      </c>
      <c r="U14" s="18">
        <f t="shared" si="3"/>
        <v>34316.403014828473</v>
      </c>
      <c r="V14" s="21">
        <f t="shared" ref="V14:V32" si="6">IF(T14-U14&lt;0,0,T14-U14)</f>
        <v>19710.799617812416</v>
      </c>
      <c r="W14" s="29">
        <f t="shared" si="4"/>
        <v>5.1171574268495376E-2</v>
      </c>
      <c r="X14" s="29">
        <f t="shared" si="5"/>
        <v>5.0272247806018293E-2</v>
      </c>
      <c r="AB14" s="23"/>
      <c r="AC14" s="23"/>
    </row>
    <row r="15" spans="1:29" x14ac:dyDescent="0.3">
      <c r="A15" s="1">
        <f t="shared" si="0"/>
        <v>3</v>
      </c>
      <c r="B15" s="1"/>
      <c r="C15" s="13" t="s">
        <v>39</v>
      </c>
      <c r="D15" s="13" t="s">
        <v>19</v>
      </c>
      <c r="E15" s="1"/>
      <c r="F15" s="18">
        <v>15205413.147899998</v>
      </c>
      <c r="G15" s="28">
        <f t="shared" si="1"/>
        <v>2.4222894034139652E-3</v>
      </c>
      <c r="H15" s="18">
        <v>6048.2347580537544</v>
      </c>
      <c r="I15" s="18">
        <v>2782.8128816517055</v>
      </c>
      <c r="J15" s="18">
        <v>2495.0352336700471</v>
      </c>
      <c r="K15" s="18">
        <v>3906.4451058695659</v>
      </c>
      <c r="L15" s="18">
        <v>2795.2163812191407</v>
      </c>
      <c r="M15" s="18">
        <v>2064.85901583446</v>
      </c>
      <c r="N15" s="18">
        <v>592.31447267252395</v>
      </c>
      <c r="O15" s="18">
        <v>1924.0911286299879</v>
      </c>
      <c r="P15" s="18">
        <v>3265.9656094505699</v>
      </c>
      <c r="Q15" s="18">
        <v>4531.8825257738681</v>
      </c>
      <c r="R15" s="18">
        <v>5672.2503616178583</v>
      </c>
      <c r="S15" s="18">
        <v>4950.6834712483187</v>
      </c>
      <c r="T15" s="18">
        <f t="shared" si="2"/>
        <v>3419.1492454743161</v>
      </c>
      <c r="U15" s="18">
        <f t="shared" si="3"/>
        <v>1731.0351944330598</v>
      </c>
      <c r="V15" s="21">
        <f t="shared" si="6"/>
        <v>1688.1140510412563</v>
      </c>
      <c r="W15" s="29">
        <f t="shared" si="4"/>
        <v>3.5048278005327975E-3</v>
      </c>
      <c r="X15" s="29">
        <f t="shared" si="5"/>
        <v>3.1815143072093433E-3</v>
      </c>
      <c r="AB15" s="23"/>
      <c r="AC15" s="23"/>
    </row>
    <row r="16" spans="1:29" x14ac:dyDescent="0.3">
      <c r="A16" s="1">
        <f t="shared" si="0"/>
        <v>4</v>
      </c>
      <c r="B16" s="1"/>
      <c r="C16" s="13" t="s">
        <v>40</v>
      </c>
      <c r="D16" s="13" t="s">
        <v>20</v>
      </c>
      <c r="E16" s="1"/>
      <c r="F16" s="18">
        <v>5775741.3710523937</v>
      </c>
      <c r="G16" s="28">
        <f t="shared" si="1"/>
        <v>9.2010108399402971E-4</v>
      </c>
      <c r="H16" s="18">
        <v>0</v>
      </c>
      <c r="I16" s="18">
        <v>6540.9812698802516</v>
      </c>
      <c r="J16" s="18">
        <v>5418.9329405826593</v>
      </c>
      <c r="K16" s="18">
        <v>4176.1699015180884</v>
      </c>
      <c r="L16" s="18">
        <v>5795.0899307956606</v>
      </c>
      <c r="M16" s="18">
        <v>5558.1543924067373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f t="shared" si="2"/>
        <v>2290.7773695986166</v>
      </c>
      <c r="U16" s="18">
        <f t="shared" si="3"/>
        <v>657.52975535660221</v>
      </c>
      <c r="V16" s="21">
        <f t="shared" si="6"/>
        <v>1633.2476142420144</v>
      </c>
      <c r="W16" s="29">
        <f t="shared" si="4"/>
        <v>2.6517767113095219E-3</v>
      </c>
      <c r="X16" s="29">
        <f t="shared" si="5"/>
        <v>2.1315656184520688E-3</v>
      </c>
      <c r="AB16" s="23"/>
      <c r="AC16" s="23"/>
    </row>
    <row r="17" spans="1:29" x14ac:dyDescent="0.3">
      <c r="A17" s="1">
        <f t="shared" si="0"/>
        <v>5</v>
      </c>
      <c r="B17" s="1"/>
      <c r="C17" s="13" t="s">
        <v>41</v>
      </c>
      <c r="D17" s="13" t="s">
        <v>21</v>
      </c>
      <c r="E17" s="1"/>
      <c r="F17" s="18">
        <v>36103432.005462781</v>
      </c>
      <c r="G17" s="28">
        <f t="shared" si="1"/>
        <v>5.7514360131534553E-3</v>
      </c>
      <c r="H17" s="18">
        <v>0</v>
      </c>
      <c r="I17" s="18">
        <v>8365.8743870000017</v>
      </c>
      <c r="J17" s="18">
        <v>8365.8743869999998</v>
      </c>
      <c r="K17" s="18">
        <v>8365.8743870000017</v>
      </c>
      <c r="L17" s="18">
        <v>8365.8743869999998</v>
      </c>
      <c r="M17" s="18">
        <v>8365.8743870000017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f t="shared" si="2"/>
        <v>3485.7809945833337</v>
      </c>
      <c r="U17" s="18">
        <f t="shared" si="3"/>
        <v>4110.1357018969466</v>
      </c>
      <c r="V17" s="21">
        <f t="shared" si="6"/>
        <v>0</v>
      </c>
      <c r="W17" s="29">
        <f t="shared" si="4"/>
        <v>2.9864610870468026E-3</v>
      </c>
      <c r="X17" s="29">
        <f t="shared" si="5"/>
        <v>3.2435150705235854E-3</v>
      </c>
      <c r="AB17" s="23"/>
      <c r="AC17" s="23"/>
    </row>
    <row r="18" spans="1:29" x14ac:dyDescent="0.3">
      <c r="A18" s="1">
        <f t="shared" si="0"/>
        <v>6</v>
      </c>
      <c r="B18" s="1"/>
      <c r="C18" s="13" t="s">
        <v>42</v>
      </c>
      <c r="D18" s="13" t="s">
        <v>22</v>
      </c>
      <c r="E18" s="1"/>
      <c r="F18" s="18">
        <v>2088301.8107010005</v>
      </c>
      <c r="G18" s="28">
        <f t="shared" si="1"/>
        <v>3.3267569239904863E-4</v>
      </c>
      <c r="H18" s="18">
        <v>253.15827680000004</v>
      </c>
      <c r="I18" s="18">
        <v>253.15827680000001</v>
      </c>
      <c r="J18" s="18">
        <v>253.15827680000004</v>
      </c>
      <c r="K18" s="18">
        <v>253.15827680000004</v>
      </c>
      <c r="L18" s="18">
        <v>253.15827680000004</v>
      </c>
      <c r="M18" s="18">
        <v>253.15827680000004</v>
      </c>
      <c r="N18" s="18">
        <v>253.15827680000001</v>
      </c>
      <c r="O18" s="18">
        <v>253.15827680000004</v>
      </c>
      <c r="P18" s="18">
        <v>253.15827680000001</v>
      </c>
      <c r="Q18" s="18">
        <v>253.15827680000004</v>
      </c>
      <c r="R18" s="18">
        <v>253.15827680000004</v>
      </c>
      <c r="S18" s="18">
        <v>253.15827680000001</v>
      </c>
      <c r="T18" s="18">
        <f t="shared" si="2"/>
        <v>253.15827679999998</v>
      </c>
      <c r="U18" s="18">
        <f t="shared" si="3"/>
        <v>237.7392771745219</v>
      </c>
      <c r="V18" s="21">
        <f t="shared" si="6"/>
        <v>15.418999625478079</v>
      </c>
      <c r="W18" s="29">
        <f t="shared" si="4"/>
        <v>1.932676416146693E-4</v>
      </c>
      <c r="X18" s="29">
        <f t="shared" si="5"/>
        <v>2.3556347553232692E-4</v>
      </c>
      <c r="AB18" s="23"/>
      <c r="AC18" s="23"/>
    </row>
    <row r="19" spans="1:29" x14ac:dyDescent="0.3">
      <c r="A19" s="1">
        <f t="shared" si="0"/>
        <v>7</v>
      </c>
      <c r="B19" s="1"/>
      <c r="C19" s="13" t="s">
        <v>43</v>
      </c>
      <c r="D19" s="13" t="s">
        <v>23</v>
      </c>
      <c r="E19" s="1"/>
      <c r="F19" s="18">
        <v>0</v>
      </c>
      <c r="G19" s="28">
        <f t="shared" si="1"/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f t="shared" si="2"/>
        <v>0</v>
      </c>
      <c r="U19" s="18">
        <f t="shared" si="3"/>
        <v>0</v>
      </c>
      <c r="V19" s="21">
        <f t="shared" si="6"/>
        <v>0</v>
      </c>
      <c r="W19" s="29">
        <f t="shared" si="4"/>
        <v>0</v>
      </c>
      <c r="X19" s="29">
        <f t="shared" si="5"/>
        <v>0</v>
      </c>
      <c r="AB19" s="23"/>
      <c r="AC19" s="23"/>
    </row>
    <row r="20" spans="1:29" x14ac:dyDescent="0.3">
      <c r="A20" s="1">
        <f t="shared" si="0"/>
        <v>8</v>
      </c>
      <c r="B20" s="1"/>
      <c r="C20" s="13" t="s">
        <v>44</v>
      </c>
      <c r="D20" s="13" t="s">
        <v>24</v>
      </c>
      <c r="E20" s="1"/>
      <c r="F20" s="18">
        <v>172102511.44924003</v>
      </c>
      <c r="G20" s="28">
        <f t="shared" si="1"/>
        <v>2.7416689420372627E-2</v>
      </c>
      <c r="H20" s="18">
        <v>23738.883708710779</v>
      </c>
      <c r="I20" s="18">
        <v>23635.637928702927</v>
      </c>
      <c r="J20" s="18">
        <v>20359.190004206604</v>
      </c>
      <c r="K20" s="18">
        <v>18589.317091953169</v>
      </c>
      <c r="L20" s="18">
        <v>17922.127990799883</v>
      </c>
      <c r="M20" s="18">
        <v>17133.456619555982</v>
      </c>
      <c r="N20" s="18">
        <v>21907.451700151749</v>
      </c>
      <c r="O20" s="18">
        <v>22156.325698734167</v>
      </c>
      <c r="P20" s="18">
        <v>28908.336605002867</v>
      </c>
      <c r="Q20" s="18">
        <v>24081.07275653302</v>
      </c>
      <c r="R20" s="18">
        <v>20489.060239448234</v>
      </c>
      <c r="S20" s="18">
        <v>25011.662946042299</v>
      </c>
      <c r="T20" s="18">
        <f t="shared" si="2"/>
        <v>21994.376940820144</v>
      </c>
      <c r="U20" s="18">
        <f t="shared" si="3"/>
        <v>19592.726713255925</v>
      </c>
      <c r="V20" s="21">
        <f t="shared" si="6"/>
        <v>2401.6502275642197</v>
      </c>
      <c r="W20" s="29">
        <f t="shared" si="4"/>
        <v>1.7433076737812712E-2</v>
      </c>
      <c r="X20" s="29">
        <f t="shared" si="5"/>
        <v>2.0465741589957221E-2</v>
      </c>
      <c r="AB20" s="23"/>
      <c r="AC20" s="23"/>
    </row>
    <row r="21" spans="1:29" x14ac:dyDescent="0.3">
      <c r="A21" s="1">
        <f t="shared" si="0"/>
        <v>9</v>
      </c>
      <c r="B21" s="1"/>
      <c r="C21" s="13" t="s">
        <v>45</v>
      </c>
      <c r="D21" s="13" t="s">
        <v>25</v>
      </c>
      <c r="E21" s="1"/>
      <c r="F21" s="18">
        <v>57995919.50060001</v>
      </c>
      <c r="G21" s="28">
        <f t="shared" si="1"/>
        <v>9.2390058646288527E-3</v>
      </c>
      <c r="H21" s="18">
        <v>10359.1</v>
      </c>
      <c r="I21" s="18">
        <v>9781.5179463652184</v>
      </c>
      <c r="J21" s="18">
        <v>7886.299897509829</v>
      </c>
      <c r="K21" s="18">
        <v>8450.1664244420117</v>
      </c>
      <c r="L21" s="18">
        <v>10359.099999999999</v>
      </c>
      <c r="M21" s="18">
        <v>10359.100000000002</v>
      </c>
      <c r="N21" s="18">
        <v>8677.2793311230289</v>
      </c>
      <c r="O21" s="18">
        <v>9139.3367134326181</v>
      </c>
      <c r="P21" s="18">
        <v>10094.777042539063</v>
      </c>
      <c r="Q21" s="18">
        <v>10165.260399404298</v>
      </c>
      <c r="R21" s="18">
        <v>1511.47558050354</v>
      </c>
      <c r="S21" s="18">
        <v>10024.294191489258</v>
      </c>
      <c r="T21" s="18">
        <f t="shared" si="2"/>
        <v>8900.6422939007407</v>
      </c>
      <c r="U21" s="18">
        <f t="shared" si="3"/>
        <v>6602.4498520719499</v>
      </c>
      <c r="V21" s="21">
        <f t="shared" si="6"/>
        <v>2298.1924418287908</v>
      </c>
      <c r="W21" s="29">
        <f t="shared" si="4"/>
        <v>7.8565139852814457E-3</v>
      </c>
      <c r="X21" s="29">
        <f t="shared" si="5"/>
        <v>8.2820370707361417E-3</v>
      </c>
      <c r="AB21" s="23"/>
      <c r="AC21" s="23"/>
    </row>
    <row r="22" spans="1:29" x14ac:dyDescent="0.3">
      <c r="A22" s="1">
        <f t="shared" si="0"/>
        <v>10</v>
      </c>
      <c r="B22" s="1"/>
      <c r="C22" s="13" t="s">
        <v>46</v>
      </c>
      <c r="D22" s="13" t="s">
        <v>26</v>
      </c>
      <c r="E22" s="1"/>
      <c r="F22" s="18">
        <v>9412542.1452000011</v>
      </c>
      <c r="G22" s="28">
        <f t="shared" si="1"/>
        <v>1.4994594935195287E-3</v>
      </c>
      <c r="H22" s="18">
        <v>647.00765038445877</v>
      </c>
      <c r="I22" s="18">
        <v>1445.2764865609026</v>
      </c>
      <c r="J22" s="18">
        <v>497.60057623334848</v>
      </c>
      <c r="K22" s="18">
        <v>1051.1562703432817</v>
      </c>
      <c r="L22" s="18">
        <v>1967.159446708386</v>
      </c>
      <c r="M22" s="18">
        <v>617.08921918958958</v>
      </c>
      <c r="N22" s="18">
        <v>1599.8335170434646</v>
      </c>
      <c r="O22" s="18">
        <v>1689.669901870423</v>
      </c>
      <c r="P22" s="18">
        <v>1353.9888044238508</v>
      </c>
      <c r="Q22" s="18">
        <v>513.76996657239863</v>
      </c>
      <c r="R22" s="18">
        <v>508.11064975448869</v>
      </c>
      <c r="S22" s="18">
        <v>1013.373359362855</v>
      </c>
      <c r="T22" s="18">
        <f t="shared" si="2"/>
        <v>1075.336320703954</v>
      </c>
      <c r="U22" s="18">
        <f t="shared" si="3"/>
        <v>1071.5553443989072</v>
      </c>
      <c r="V22" s="21">
        <f t="shared" si="6"/>
        <v>3.7809763050468064</v>
      </c>
      <c r="W22" s="29">
        <f t="shared" si="4"/>
        <v>7.8363446886798205E-4</v>
      </c>
      <c r="X22" s="29">
        <f t="shared" si="5"/>
        <v>1.0005991677344533E-3</v>
      </c>
      <c r="AB22" s="23"/>
      <c r="AC22" s="23"/>
    </row>
    <row r="23" spans="1:29" x14ac:dyDescent="0.3">
      <c r="A23" s="1">
        <f t="shared" si="0"/>
        <v>11</v>
      </c>
      <c r="B23" s="1"/>
      <c r="C23" s="13" t="s">
        <v>47</v>
      </c>
      <c r="D23" s="13" t="s">
        <v>27</v>
      </c>
      <c r="E23" s="1"/>
      <c r="F23" s="18">
        <v>5481726.9844121635</v>
      </c>
      <c r="G23" s="28">
        <f t="shared" si="1"/>
        <v>8.7326329495912634E-4</v>
      </c>
      <c r="H23" s="18">
        <v>641.45859115614974</v>
      </c>
      <c r="I23" s="18">
        <v>411.56345041624934</v>
      </c>
      <c r="J23" s="18">
        <v>347.56452875590389</v>
      </c>
      <c r="K23" s="18">
        <v>173.38985286514074</v>
      </c>
      <c r="L23" s="18">
        <v>254.35082072439334</v>
      </c>
      <c r="M23" s="18">
        <v>732.2287287135747</v>
      </c>
      <c r="N23" s="18">
        <v>1804.5969368424121</v>
      </c>
      <c r="O23" s="18">
        <v>1243.3338408008899</v>
      </c>
      <c r="P23" s="18">
        <v>1176.8306211043011</v>
      </c>
      <c r="Q23" s="18">
        <v>1460.9554078171329</v>
      </c>
      <c r="R23" s="18">
        <v>1156.5970404045274</v>
      </c>
      <c r="S23" s="18">
        <v>704.5019597071996</v>
      </c>
      <c r="T23" s="18">
        <f t="shared" si="2"/>
        <v>842.28098160898935</v>
      </c>
      <c r="U23" s="18">
        <f t="shared" si="3"/>
        <v>624.05817217806964</v>
      </c>
      <c r="V23" s="21">
        <f t="shared" si="6"/>
        <v>218.22280943091971</v>
      </c>
      <c r="W23" s="29">
        <f t="shared" si="4"/>
        <v>7.4392176828156666E-4</v>
      </c>
      <c r="X23" s="29">
        <f t="shared" si="5"/>
        <v>7.8374145183229295E-4</v>
      </c>
      <c r="AB23" s="23"/>
      <c r="AC23" s="23"/>
    </row>
    <row r="24" spans="1:29" x14ac:dyDescent="0.3">
      <c r="A24" s="1">
        <f t="shared" si="0"/>
        <v>12</v>
      </c>
      <c r="B24" s="1"/>
      <c r="C24" s="13" t="s">
        <v>48</v>
      </c>
      <c r="D24" s="13" t="s">
        <v>28</v>
      </c>
      <c r="E24" s="1"/>
      <c r="F24" s="18">
        <v>1664816977.3540182</v>
      </c>
      <c r="G24" s="28">
        <f t="shared" si="1"/>
        <v>0.26521268995740854</v>
      </c>
      <c r="H24" s="18">
        <v>365991.93738290586</v>
      </c>
      <c r="I24" s="18">
        <v>230547.41062880366</v>
      </c>
      <c r="J24" s="18">
        <v>258379.38746372904</v>
      </c>
      <c r="K24" s="18">
        <v>248517.20801490068</v>
      </c>
      <c r="L24" s="18">
        <v>249282.71354201937</v>
      </c>
      <c r="M24" s="18">
        <v>258795.40311604971</v>
      </c>
      <c r="N24" s="18">
        <v>327519.82670993736</v>
      </c>
      <c r="O24" s="18">
        <v>341867.90969963878</v>
      </c>
      <c r="P24" s="18">
        <v>406836.8967909452</v>
      </c>
      <c r="Q24" s="18">
        <v>387550.819459758</v>
      </c>
      <c r="R24" s="18">
        <v>394944.3004411874</v>
      </c>
      <c r="S24" s="18">
        <v>379288.17311948625</v>
      </c>
      <c r="T24" s="18">
        <f t="shared" si="2"/>
        <v>320793.49886411341</v>
      </c>
      <c r="U24" s="18">
        <f t="shared" si="3"/>
        <v>189528.34441644105</v>
      </c>
      <c r="V24" s="21">
        <f t="shared" si="6"/>
        <v>131265.15444767236</v>
      </c>
      <c r="W24" s="29">
        <f t="shared" si="4"/>
        <v>0.31243953070485775</v>
      </c>
      <c r="X24" s="29">
        <f t="shared" si="5"/>
        <v>0.29849796923805783</v>
      </c>
      <c r="AB24" s="23"/>
      <c r="AC24" s="23"/>
    </row>
    <row r="25" spans="1:29" x14ac:dyDescent="0.3">
      <c r="A25" s="1">
        <f t="shared" si="0"/>
        <v>13</v>
      </c>
      <c r="B25" s="1"/>
      <c r="C25" s="13" t="s">
        <v>49</v>
      </c>
      <c r="D25" s="13" t="s">
        <v>29</v>
      </c>
      <c r="E25" s="1"/>
      <c r="F25" s="18">
        <v>726294187.31151056</v>
      </c>
      <c r="G25" s="28">
        <f t="shared" si="1"/>
        <v>0.11570186857624475</v>
      </c>
      <c r="H25" s="18">
        <v>109958.90148658086</v>
      </c>
      <c r="I25" s="18">
        <v>84340.83615288428</v>
      </c>
      <c r="J25" s="18">
        <v>83112.152626427196</v>
      </c>
      <c r="K25" s="18">
        <v>81932.219791318043</v>
      </c>
      <c r="L25" s="18">
        <v>84651.112212957043</v>
      </c>
      <c r="M25" s="18">
        <v>90043.387306702003</v>
      </c>
      <c r="N25" s="18">
        <v>101201.69430702878</v>
      </c>
      <c r="O25" s="18">
        <v>105169.74130168352</v>
      </c>
      <c r="P25" s="18">
        <v>113399.83493540707</v>
      </c>
      <c r="Q25" s="18">
        <v>115973.40665532622</v>
      </c>
      <c r="R25" s="18">
        <v>115177.11147366372</v>
      </c>
      <c r="S25" s="18">
        <v>109144.82215952712</v>
      </c>
      <c r="T25" s="18">
        <f t="shared" si="2"/>
        <v>99508.768367458819</v>
      </c>
      <c r="U25" s="18">
        <f t="shared" si="3"/>
        <v>82683.764493569048</v>
      </c>
      <c r="V25" s="21">
        <f t="shared" si="6"/>
        <v>16825.003873889771</v>
      </c>
      <c r="W25" s="29">
        <f t="shared" si="4"/>
        <v>8.2474456623676459E-2</v>
      </c>
      <c r="X25" s="29">
        <f t="shared" si="5"/>
        <v>9.2592790640214515E-2</v>
      </c>
      <c r="AB25" s="23"/>
      <c r="AC25" s="23"/>
    </row>
    <row r="26" spans="1:29" x14ac:dyDescent="0.3">
      <c r="A26" s="1">
        <f t="shared" si="0"/>
        <v>14</v>
      </c>
      <c r="B26" s="1"/>
      <c r="C26" s="13" t="s">
        <v>50</v>
      </c>
      <c r="D26" s="13" t="s">
        <v>30</v>
      </c>
      <c r="E26" s="15"/>
      <c r="F26" s="18">
        <v>0</v>
      </c>
      <c r="G26" s="28">
        <f t="shared" si="1"/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f t="shared" si="2"/>
        <v>0</v>
      </c>
      <c r="U26" s="18">
        <f t="shared" si="3"/>
        <v>0</v>
      </c>
      <c r="V26" s="21">
        <f t="shared" si="6"/>
        <v>0</v>
      </c>
      <c r="W26" s="29">
        <f t="shared" si="4"/>
        <v>0</v>
      </c>
      <c r="X26" s="29">
        <f t="shared" si="5"/>
        <v>0</v>
      </c>
      <c r="AB26" s="23"/>
      <c r="AC26" s="23"/>
    </row>
    <row r="27" spans="1:29" x14ac:dyDescent="0.3">
      <c r="A27" s="1">
        <f t="shared" si="0"/>
        <v>15</v>
      </c>
      <c r="B27" s="1"/>
      <c r="C27" s="13" t="s">
        <v>51</v>
      </c>
      <c r="D27" s="13" t="s">
        <v>31</v>
      </c>
      <c r="E27" s="1"/>
      <c r="F27" s="18">
        <v>345769686.48179996</v>
      </c>
      <c r="G27" s="28">
        <f t="shared" si="1"/>
        <v>5.5082636653138659E-2</v>
      </c>
      <c r="H27" s="18">
        <v>41693.203999999998</v>
      </c>
      <c r="I27" s="18">
        <v>41693.204000000005</v>
      </c>
      <c r="J27" s="18">
        <v>41693.204000000005</v>
      </c>
      <c r="K27" s="18">
        <v>41693.204000000005</v>
      </c>
      <c r="L27" s="18">
        <v>41693.204000000005</v>
      </c>
      <c r="M27" s="18">
        <v>41693.204000000012</v>
      </c>
      <c r="N27" s="18">
        <v>41693.204000000012</v>
      </c>
      <c r="O27" s="18">
        <v>41693.204000000005</v>
      </c>
      <c r="P27" s="18">
        <v>41693.204000000005</v>
      </c>
      <c r="Q27" s="18">
        <v>41693.204000000012</v>
      </c>
      <c r="R27" s="18">
        <v>41693.204000000005</v>
      </c>
      <c r="S27" s="18">
        <v>41693.204000000005</v>
      </c>
      <c r="T27" s="18">
        <f t="shared" si="2"/>
        <v>41693.204000000012</v>
      </c>
      <c r="U27" s="18">
        <f t="shared" si="3"/>
        <v>39363.579972882508</v>
      </c>
      <c r="V27" s="21">
        <f t="shared" si="6"/>
        <v>2329.6240271175047</v>
      </c>
      <c r="W27" s="29">
        <f t="shared" si="4"/>
        <v>3.1702880419508812E-2</v>
      </c>
      <c r="X27" s="29">
        <f t="shared" si="5"/>
        <v>3.8795476744682589E-2</v>
      </c>
      <c r="AB27" s="23"/>
      <c r="AC27" s="23"/>
    </row>
    <row r="28" spans="1:29" x14ac:dyDescent="0.3">
      <c r="A28" s="1">
        <f t="shared" si="0"/>
        <v>16</v>
      </c>
      <c r="B28" s="1"/>
      <c r="C28" s="13" t="s">
        <v>52</v>
      </c>
      <c r="D28" s="13" t="s">
        <v>32</v>
      </c>
      <c r="E28" s="1"/>
      <c r="F28" s="18">
        <v>29532130.524149999</v>
      </c>
      <c r="G28" s="29">
        <f t="shared" si="1"/>
        <v>4.7045986934440061E-3</v>
      </c>
      <c r="H28" s="18">
        <v>0</v>
      </c>
      <c r="I28" s="18">
        <v>6908.7672064677354</v>
      </c>
      <c r="J28" s="18">
        <v>6902.3820402232859</v>
      </c>
      <c r="K28" s="18">
        <v>6907.0716454645526</v>
      </c>
      <c r="L28" s="18">
        <v>6968.8260820588357</v>
      </c>
      <c r="M28" s="18">
        <v>6947.6775844295908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f t="shared" si="2"/>
        <v>2886.2270465536662</v>
      </c>
      <c r="U28" s="18">
        <f t="shared" si="3"/>
        <v>3362.0367172301912</v>
      </c>
      <c r="V28" s="21">
        <f t="shared" si="6"/>
        <v>0</v>
      </c>
      <c r="W28" s="29">
        <f t="shared" si="4"/>
        <v>2.4428857238452048E-3</v>
      </c>
      <c r="X28" s="29">
        <f t="shared" si="5"/>
        <v>2.6856308348105519E-3</v>
      </c>
      <c r="AB28" s="23"/>
      <c r="AC28" s="23"/>
    </row>
    <row r="29" spans="1:29" x14ac:dyDescent="0.3">
      <c r="A29" s="1">
        <f t="shared" si="0"/>
        <v>17</v>
      </c>
      <c r="B29" s="1"/>
      <c r="C29" s="13" t="s">
        <v>53</v>
      </c>
      <c r="D29" s="13" t="s">
        <v>33</v>
      </c>
      <c r="E29" s="1"/>
      <c r="F29" s="18">
        <v>19077433.602640003</v>
      </c>
      <c r="G29" s="28">
        <f t="shared" si="1"/>
        <v>3.0391193458883777E-3</v>
      </c>
      <c r="H29" s="18">
        <v>5160.05</v>
      </c>
      <c r="I29" s="18">
        <v>5160.05</v>
      </c>
      <c r="J29" s="18">
        <v>5160.05</v>
      </c>
      <c r="K29" s="18">
        <v>5160.0500000000011</v>
      </c>
      <c r="L29" s="18">
        <v>5160.0500000000011</v>
      </c>
      <c r="M29" s="18">
        <v>5160.05</v>
      </c>
      <c r="N29" s="18">
        <v>5160.05</v>
      </c>
      <c r="O29" s="18">
        <v>5160.05</v>
      </c>
      <c r="P29" s="18">
        <v>5160.05</v>
      </c>
      <c r="Q29" s="18">
        <v>5160.05</v>
      </c>
      <c r="R29" s="18">
        <v>4613.0847000000003</v>
      </c>
      <c r="S29" s="18">
        <v>5160.05</v>
      </c>
      <c r="T29" s="18">
        <f t="shared" si="2"/>
        <v>5114.469558333335</v>
      </c>
      <c r="U29" s="18">
        <f t="shared" si="3"/>
        <v>2171.8389802641168</v>
      </c>
      <c r="V29" s="21">
        <f t="shared" si="6"/>
        <v>2942.6305780692182</v>
      </c>
      <c r="W29" s="29">
        <f t="shared" si="4"/>
        <v>5.4950019732989156E-3</v>
      </c>
      <c r="X29" s="29">
        <f t="shared" si="5"/>
        <v>4.7590078424221824E-3</v>
      </c>
      <c r="AB29" s="23"/>
      <c r="AC29" s="23"/>
    </row>
    <row r="30" spans="1:29" x14ac:dyDescent="0.3">
      <c r="A30" s="1">
        <f t="shared" si="0"/>
        <v>18</v>
      </c>
      <c r="B30" s="1"/>
      <c r="C30" s="13" t="s">
        <v>54</v>
      </c>
      <c r="D30" s="13" t="s">
        <v>34</v>
      </c>
      <c r="E30" s="1"/>
      <c r="F30" s="18">
        <v>273931170.06492144</v>
      </c>
      <c r="G30" s="28">
        <f t="shared" si="1"/>
        <v>4.3638444023777728E-2</v>
      </c>
      <c r="H30" s="18">
        <v>43344.420000000006</v>
      </c>
      <c r="I30" s="18">
        <v>39206.390103147925</v>
      </c>
      <c r="J30" s="18">
        <v>42609.174746330871</v>
      </c>
      <c r="K30" s="18">
        <v>41804.640388056847</v>
      </c>
      <c r="L30" s="18">
        <v>42862.120387236653</v>
      </c>
      <c r="M30" s="18">
        <v>40996.390813257691</v>
      </c>
      <c r="N30" s="18">
        <v>39239.146118304154</v>
      </c>
      <c r="O30" s="18">
        <v>43344.420000000013</v>
      </c>
      <c r="P30" s="18">
        <v>43344.420000000006</v>
      </c>
      <c r="Q30" s="18">
        <v>43344.420000000006</v>
      </c>
      <c r="R30" s="18">
        <v>43344.420000000006</v>
      </c>
      <c r="S30" s="18">
        <v>43344.42</v>
      </c>
      <c r="T30" s="18">
        <f t="shared" si="2"/>
        <v>42232.031879694514</v>
      </c>
      <c r="U30" s="18">
        <f t="shared" si="3"/>
        <v>31185.242493729671</v>
      </c>
      <c r="V30" s="21">
        <f t="shared" si="6"/>
        <v>11046.789385964843</v>
      </c>
      <c r="W30" s="29">
        <f t="shared" si="4"/>
        <v>3.7363813817564311E-2</v>
      </c>
      <c r="X30" s="29">
        <f t="shared" si="5"/>
        <v>3.9296855446019019E-2</v>
      </c>
      <c r="AB30" s="23"/>
      <c r="AC30" s="23"/>
    </row>
    <row r="31" spans="1:29" x14ac:dyDescent="0.3">
      <c r="A31" s="1">
        <f t="shared" si="0"/>
        <v>19</v>
      </c>
      <c r="B31" s="1"/>
      <c r="C31" s="13" t="s">
        <v>55</v>
      </c>
      <c r="D31" s="13" t="s">
        <v>35</v>
      </c>
      <c r="E31" s="1"/>
      <c r="F31" s="18">
        <v>1742382.1341309859</v>
      </c>
      <c r="G31" s="28">
        <f t="shared" si="1"/>
        <v>2.7756916166307477E-4</v>
      </c>
      <c r="H31" s="18">
        <v>24.751818772137913</v>
      </c>
      <c r="I31" s="18">
        <v>908.19530147213641</v>
      </c>
      <c r="J31" s="18">
        <v>894.99434333620525</v>
      </c>
      <c r="K31" s="18">
        <v>836.14004811382301</v>
      </c>
      <c r="L31" s="18">
        <v>11.393694322645665</v>
      </c>
      <c r="M31" s="18">
        <v>10.607922291421891</v>
      </c>
      <c r="N31" s="18">
        <v>2.5930476509988307</v>
      </c>
      <c r="O31" s="18">
        <v>2.2001616353869444</v>
      </c>
      <c r="P31" s="18">
        <v>15.165399760282041</v>
      </c>
      <c r="Q31" s="18">
        <v>14.301051150411368</v>
      </c>
      <c r="R31" s="18">
        <v>14.065319072687631</v>
      </c>
      <c r="S31" s="18">
        <v>12.965237994796038</v>
      </c>
      <c r="T31" s="18">
        <f t="shared" si="2"/>
        <v>228.94777879774441</v>
      </c>
      <c r="U31" s="18">
        <f t="shared" si="3"/>
        <v>198.35862182729804</v>
      </c>
      <c r="V31" s="21">
        <f t="shared" si="6"/>
        <v>30.589156970446368</v>
      </c>
      <c r="W31" s="29">
        <f t="shared" si="4"/>
        <v>1.8484624721688933E-4</v>
      </c>
      <c r="X31" s="29">
        <f t="shared" si="5"/>
        <v>2.1303563592988978E-4</v>
      </c>
      <c r="AB31" s="23"/>
      <c r="AC31" s="23"/>
    </row>
    <row r="32" spans="1:29" x14ac:dyDescent="0.3">
      <c r="A32" s="1">
        <f t="shared" si="0"/>
        <v>20</v>
      </c>
      <c r="B32" s="1"/>
      <c r="C32" s="13" t="s">
        <v>56</v>
      </c>
      <c r="D32" s="13" t="s">
        <v>36</v>
      </c>
      <c r="E32" s="1"/>
      <c r="F32" s="18">
        <v>313639684.43711758</v>
      </c>
      <c r="G32" s="28">
        <f t="shared" si="1"/>
        <v>4.9964185564208403E-2</v>
      </c>
      <c r="H32" s="18">
        <v>59722.934129233108</v>
      </c>
      <c r="I32" s="18">
        <v>40701.751952294217</v>
      </c>
      <c r="J32" s="18">
        <v>43851.332680776337</v>
      </c>
      <c r="K32" s="18">
        <v>38235.372101775858</v>
      </c>
      <c r="L32" s="18">
        <v>42090.784130742715</v>
      </c>
      <c r="M32" s="18">
        <v>39791.621015245735</v>
      </c>
      <c r="N32" s="18">
        <v>48907.584137999336</v>
      </c>
      <c r="O32" s="18">
        <v>54380.286770527695</v>
      </c>
      <c r="P32" s="18">
        <v>86813.158980076798</v>
      </c>
      <c r="Q32" s="18">
        <v>85898.238336355324</v>
      </c>
      <c r="R32" s="18">
        <v>94737.706438969632</v>
      </c>
      <c r="S32" s="18">
        <v>105015.13234101488</v>
      </c>
      <c r="T32" s="18">
        <f t="shared" si="2"/>
        <v>61678.825251250972</v>
      </c>
      <c r="U32" s="18">
        <f t="shared" si="3"/>
        <v>35705.79285486311</v>
      </c>
      <c r="V32" s="21">
        <f t="shared" si="6"/>
        <v>25973.032396387862</v>
      </c>
      <c r="W32" s="29">
        <f t="shared" si="4"/>
        <v>6.0516751749503564E-2</v>
      </c>
      <c r="X32" s="29">
        <f t="shared" si="5"/>
        <v>5.7392073554103633E-2</v>
      </c>
      <c r="AB32" s="23"/>
      <c r="AC32" s="23"/>
    </row>
    <row r="33" spans="1:24" ht="15" thickBot="1" x14ac:dyDescent="0.35">
      <c r="A33" s="1">
        <f t="shared" si="0"/>
        <v>21</v>
      </c>
      <c r="B33" s="1"/>
      <c r="C33" s="1"/>
      <c r="D33" s="1" t="s">
        <v>12</v>
      </c>
      <c r="E33" s="1"/>
      <c r="F33" s="30">
        <f t="shared" ref="F33:X33" si="7">SUM(F12:F32)</f>
        <v>6277290040.764555</v>
      </c>
      <c r="G33" s="31">
        <f t="shared" si="7"/>
        <v>0.99999999999999989</v>
      </c>
      <c r="H33" s="16">
        <f t="shared" si="7"/>
        <v>1120864.7846654686</v>
      </c>
      <c r="I33" s="16">
        <f t="shared" si="7"/>
        <v>814750.85727664689</v>
      </c>
      <c r="J33" s="16">
        <f t="shared" si="7"/>
        <v>891443.8987241959</v>
      </c>
      <c r="K33" s="16">
        <f t="shared" si="7"/>
        <v>880265.38587759901</v>
      </c>
      <c r="L33" s="16">
        <f t="shared" si="7"/>
        <v>856104.2091316327</v>
      </c>
      <c r="M33" s="16">
        <f t="shared" si="7"/>
        <v>787608.52506323881</v>
      </c>
      <c r="N33" s="16">
        <f t="shared" si="7"/>
        <v>898072.29728660651</v>
      </c>
      <c r="O33" s="16">
        <f t="shared" si="7"/>
        <v>1122445.5155479305</v>
      </c>
      <c r="P33" s="16">
        <f t="shared" si="7"/>
        <v>1455477.8735262577</v>
      </c>
      <c r="Q33" s="16">
        <f t="shared" si="7"/>
        <v>1412835.1569757778</v>
      </c>
      <c r="R33" s="16">
        <f t="shared" si="7"/>
        <v>1371570.0890561175</v>
      </c>
      <c r="S33" s="16">
        <f t="shared" si="7"/>
        <v>1284870.2031916748</v>
      </c>
      <c r="T33" s="16">
        <f t="shared" si="7"/>
        <v>1074692.3996935955</v>
      </c>
      <c r="U33" s="16">
        <f t="shared" si="7"/>
        <v>714627.7368812107</v>
      </c>
      <c r="V33" s="16">
        <f t="shared" si="7"/>
        <v>361164.82719037507</v>
      </c>
      <c r="W33" s="31">
        <f t="shared" si="7"/>
        <v>0.99999999999999978</v>
      </c>
      <c r="X33" s="31">
        <f t="shared" si="7"/>
        <v>1.0000000000000002</v>
      </c>
    </row>
    <row r="34" spans="1:24" ht="15" thickTop="1" x14ac:dyDescent="0.3">
      <c r="A34" s="1"/>
      <c r="B34" s="1"/>
      <c r="C34" s="1"/>
      <c r="D34" s="1"/>
      <c r="E34" s="1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4" x14ac:dyDescent="0.3">
      <c r="A35" s="1">
        <f>A33+1</f>
        <v>22</v>
      </c>
      <c r="B35" s="1"/>
      <c r="C35" s="1"/>
      <c r="D35" s="1" t="s">
        <v>13</v>
      </c>
      <c r="E35" s="1"/>
      <c r="F35" s="18">
        <v>376724044.96298003</v>
      </c>
      <c r="G35" s="17"/>
      <c r="H35" s="18">
        <v>52451.810284932028</v>
      </c>
      <c r="I35" s="18">
        <v>40603.875036936486</v>
      </c>
      <c r="J35" s="18">
        <v>40335.758382442764</v>
      </c>
      <c r="K35" s="18">
        <v>25282.850990139388</v>
      </c>
      <c r="L35" s="18">
        <v>45611.519371808754</v>
      </c>
      <c r="M35" s="18">
        <v>39973.82348395577</v>
      </c>
      <c r="N35" s="18">
        <v>41729.756565566582</v>
      </c>
      <c r="O35" s="18">
        <v>46142.183945747907</v>
      </c>
      <c r="P35" s="18">
        <v>60322.58239130021</v>
      </c>
      <c r="Q35" s="18">
        <v>53525.236578034062</v>
      </c>
      <c r="R35" s="18">
        <v>39183.375300594402</v>
      </c>
      <c r="S35" s="18">
        <v>60252.186105869769</v>
      </c>
      <c r="T35" s="17"/>
      <c r="U35" s="18"/>
      <c r="V35" s="17"/>
      <c r="W35" s="17"/>
      <c r="X35" s="17"/>
    </row>
    <row r="36" spans="1:24" ht="15" thickBot="1" x14ac:dyDescent="0.35">
      <c r="A36" s="1">
        <f>A35+1</f>
        <v>23</v>
      </c>
      <c r="B36" s="1"/>
      <c r="C36" s="1"/>
      <c r="D36" s="1" t="s">
        <v>14</v>
      </c>
      <c r="E36" s="1"/>
      <c r="F36" s="30">
        <f>F33+F35</f>
        <v>6654014085.7275352</v>
      </c>
      <c r="G36" s="32"/>
      <c r="H36" s="30">
        <f t="shared" ref="H36:I36" si="8">H33+H35</f>
        <v>1173316.5949504008</v>
      </c>
      <c r="I36" s="30">
        <f t="shared" si="8"/>
        <v>855354.73231358337</v>
      </c>
      <c r="J36" s="30">
        <f>J33+J35</f>
        <v>931779.65710663865</v>
      </c>
      <c r="K36" s="30">
        <f t="shared" ref="K36:S36" si="9">K33+K35</f>
        <v>905548.23686773842</v>
      </c>
      <c r="L36" s="30">
        <f t="shared" si="9"/>
        <v>901715.72850344144</v>
      </c>
      <c r="M36" s="30">
        <f t="shared" si="9"/>
        <v>827582.34854719462</v>
      </c>
      <c r="N36" s="30">
        <f t="shared" si="9"/>
        <v>939802.05385217303</v>
      </c>
      <c r="O36" s="30">
        <f t="shared" si="9"/>
        <v>1168587.6994936783</v>
      </c>
      <c r="P36" s="30">
        <f t="shared" si="9"/>
        <v>1515800.4559175579</v>
      </c>
      <c r="Q36" s="30">
        <f t="shared" si="9"/>
        <v>1466360.3935538118</v>
      </c>
      <c r="R36" s="30">
        <f t="shared" si="9"/>
        <v>1410753.4643567118</v>
      </c>
      <c r="S36" s="30">
        <f t="shared" si="9"/>
        <v>1345122.3892975445</v>
      </c>
      <c r="T36" s="17"/>
      <c r="U36" s="19" t="s">
        <v>15</v>
      </c>
      <c r="V36" s="20">
        <v>0.51925485743331012</v>
      </c>
      <c r="W36" s="17"/>
      <c r="X36" s="17"/>
    </row>
    <row r="37" spans="1:24" ht="15" thickTop="1" x14ac:dyDescent="0.3">
      <c r="A37" s="1"/>
      <c r="B37" s="1"/>
      <c r="C37" s="1"/>
      <c r="D37" s="1"/>
      <c r="E37" s="1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9" t="s">
        <v>16</v>
      </c>
      <c r="V37" s="33">
        <f>1-V36</f>
        <v>0.48074514256668988</v>
      </c>
      <c r="W37" s="17"/>
      <c r="X37" s="17"/>
    </row>
    <row r="39" spans="1:24" x14ac:dyDescent="0.3">
      <c r="D39" s="22"/>
    </row>
    <row r="40" spans="1:24" x14ac:dyDescent="0.3">
      <c r="D40" s="22"/>
    </row>
    <row r="41" spans="1:24" x14ac:dyDescent="0.3">
      <c r="D41" s="22"/>
    </row>
    <row r="42" spans="1:24" x14ac:dyDescent="0.3">
      <c r="D42" s="22"/>
    </row>
    <row r="43" spans="1:24" x14ac:dyDescent="0.3">
      <c r="D43" s="22"/>
    </row>
    <row r="44" spans="1:24" x14ac:dyDescent="0.3">
      <c r="D44" s="22"/>
    </row>
    <row r="45" spans="1:24" x14ac:dyDescent="0.3">
      <c r="D45" s="22"/>
    </row>
    <row r="46" spans="1:24" x14ac:dyDescent="0.3">
      <c r="D46" s="22"/>
    </row>
    <row r="47" spans="1:24" x14ac:dyDescent="0.3">
      <c r="D47" s="22"/>
    </row>
    <row r="48" spans="1:24" x14ac:dyDescent="0.3">
      <c r="D48" s="22"/>
    </row>
    <row r="49" spans="4:4" x14ac:dyDescent="0.3">
      <c r="D49" s="22"/>
    </row>
    <row r="50" spans="4:4" x14ac:dyDescent="0.3">
      <c r="D50" s="22"/>
    </row>
    <row r="51" spans="4:4" x14ac:dyDescent="0.3">
      <c r="D51" s="22"/>
    </row>
    <row r="52" spans="4:4" x14ac:dyDescent="0.3">
      <c r="D52" s="22"/>
    </row>
    <row r="53" spans="4:4" x14ac:dyDescent="0.3">
      <c r="D53" s="22"/>
    </row>
    <row r="54" spans="4:4" x14ac:dyDescent="0.3">
      <c r="D54" s="22"/>
    </row>
    <row r="55" spans="4:4" x14ac:dyDescent="0.3">
      <c r="D55" s="22"/>
    </row>
    <row r="56" spans="4:4" x14ac:dyDescent="0.3">
      <c r="D56" s="22"/>
    </row>
    <row r="57" spans="4:4" x14ac:dyDescent="0.3">
      <c r="D57" s="22"/>
    </row>
    <row r="58" spans="4:4" x14ac:dyDescent="0.3">
      <c r="D58" s="22"/>
    </row>
    <row r="59" spans="4:4" x14ac:dyDescent="0.3">
      <c r="D59" s="22"/>
    </row>
  </sheetData>
  <mergeCells count="2">
    <mergeCell ref="H10:N10"/>
    <mergeCell ref="O10:S10"/>
  </mergeCells>
  <pageMargins left="0.7" right="0.7" top="1.25" bottom="0.5" header="0.3" footer="0.3"/>
  <pageSetup scale="70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2017-04-18T18:31:07Z</dcterms:created>
  <dcterms:modified xsi:type="dcterms:W3CDTF">2017-04-18T18:31:12Z</dcterms:modified>
</cp:coreProperties>
</file>